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Users\George Piperea\Desktop\PROCEDURA DE MONITORIZARE 03.07.2026\06.07.2026\"/>
    </mc:Choice>
  </mc:AlternateContent>
  <xr:revisionPtr revIDLastSave="0" documentId="13_ncr:1_{3C7F602F-7CEF-40C6-82F4-4CE8B3F4D69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G14" i="3"/>
  <c r="H14" i="3" s="1"/>
  <c r="G13" i="3"/>
  <c r="G12" i="3"/>
  <c r="G11" i="3"/>
  <c r="G10" i="3"/>
  <c r="H10" i="3" s="1"/>
  <c r="G9" i="3"/>
  <c r="G8" i="3"/>
  <c r="G7" i="3"/>
  <c r="G6" i="3"/>
  <c r="H6" i="3" s="1"/>
  <c r="G5" i="3"/>
  <c r="G4" i="3"/>
  <c r="C16" i="3"/>
  <c r="D14" i="3" l="1"/>
  <c r="D12" i="3"/>
  <c r="D10" i="3"/>
  <c r="D8" i="3"/>
  <c r="D6" i="3"/>
  <c r="I6" i="3" s="1"/>
  <c r="D4" i="3"/>
  <c r="I10" i="3"/>
  <c r="H8" i="3"/>
  <c r="I8" i="3" s="1"/>
  <c r="H12" i="3"/>
  <c r="I12" i="3" s="1"/>
  <c r="H4" i="3"/>
  <c r="I4" i="3" s="1"/>
  <c r="I14" i="3" l="1"/>
  <c r="I16" i="3" s="1"/>
  <c r="D16" i="3"/>
</calcChain>
</file>

<file path=xl/sharedStrings.xml><?xml version="1.0" encoding="utf-8"?>
<sst xmlns="http://schemas.openxmlformats.org/spreadsheetml/2006/main" count="36" uniqueCount="36">
  <si>
    <t>TOTAL</t>
  </si>
  <si>
    <t>Ponderea  achizitiei in total cheltuieli directe (%)</t>
  </si>
  <si>
    <t>Achizitia lucrărilor (inclusiv echipamente inglobate în lucrări)</t>
  </si>
  <si>
    <t>Executia lucrărilor</t>
  </si>
  <si>
    <t>Achizitie Echipamente (CNC)</t>
  </si>
  <si>
    <t>Livrare echipamente (CNC)</t>
  </si>
  <si>
    <t>Achizitie Echipamente (MACARA)</t>
  </si>
  <si>
    <t>Livrare echipamente (MACARA)</t>
  </si>
  <si>
    <t>Achizite sistem fotovoltaic</t>
  </si>
  <si>
    <t>Livrare sistem fotovoltaic</t>
  </si>
  <si>
    <t>Achizitie Activități de certificare proces si
produs</t>
  </si>
  <si>
    <t>Receptie certificari</t>
  </si>
  <si>
    <t>Achizitie dotari necorporale (Furnizarea site de promovare, prefatare solutii
tehnice si preluare comenzi)</t>
  </si>
  <si>
    <t>Receptie dotari necorporale</t>
  </si>
  <si>
    <t xml:space="preserve">
Tip subactivitate</t>
  </si>
  <si>
    <t>Activitate</t>
  </si>
  <si>
    <t>Achizitia si executia lucrarilor</t>
  </si>
  <si>
    <t>Achizitia si livrare CNC</t>
  </si>
  <si>
    <t>Procent de realizare activitate (Achizitie + executie/receptie)</t>
  </si>
  <si>
    <t>Stadiu implementare activitate (Achizitie + executie/receptie)  in total proiect</t>
  </si>
  <si>
    <t>Stadiu implementare subactivitati  (Achizitie respectiv executie/receptie)</t>
  </si>
  <si>
    <t>Stadiul fizic estimat subactivitati
(Achizitie respectiv executie/receptie)
La subactivitatea de executie/receptie vor fi comparate valorile fara TVA
(%)</t>
  </si>
  <si>
    <t>Anexa 4 - Raportare progres activitati</t>
  </si>
  <si>
    <t>Achizitia si livrare MACARA</t>
  </si>
  <si>
    <t>Valoarea estimata ctr. achizitie conform plan de achizitii (Fara TVA)</t>
  </si>
  <si>
    <t>A</t>
  </si>
  <si>
    <t>B</t>
  </si>
  <si>
    <t>C</t>
  </si>
  <si>
    <t>D</t>
  </si>
  <si>
    <t>Pondere subactivitati in activitate
-nu se intervine pe procente-</t>
  </si>
  <si>
    <t>E</t>
  </si>
  <si>
    <t>F</t>
  </si>
  <si>
    <t>G</t>
  </si>
  <si>
    <t>H</t>
  </si>
  <si>
    <t>I</t>
  </si>
  <si>
    <r>
      <t xml:space="preserve">Procentele aferente coloanei D vor fi calculate prin rapoartarea `valorilor fara TVA aferente procedurilor de achizitie la valoarea totala a cheltuielilor directe din bugetul Cererii de finantare.
Ponderile aferente coloanei E nu vor fi modificate de catre Beneficiar ( ponderea subactivitatii de Achizitie in total activitate este de 10%, pondere subactivitatii de executie/receptie 90% in total activitate)
Coloana F va fi completata de Beneficiar dupa cum urmeaza: Pentru subactivitatea de procedura de achizitie se va aloca un procent de 20% daca a fost publicat anuntul de participare aferent procedurii respectiv 100% daca a fost atribuit contractul de furnizare/executie. Pentru a fi calculat procentul de executie a lucrarilor pe coloana F va fi raportata valoarea fara TVA a tuturor situatiilor de lucrari avizate de Dirigintele de santier la valoarea totala  fara TVA a contractului de executie lucrari (actualizata prin acte aditionale daca este cazul). Pentru a fi calculat procentul de livrare echipamente pe coloana F va fi raportata valoarea fara TVA a tuturor bunurilor/echipamentelor livrate la valoarea totala  fara TVA a contractului respectiv de furnizare (actualizata prin acte aditionale daca este cazul).
Pe coloanele G, H si I nu va intervenii Beneficiarul (sunt formule de calcul introduse automat) NOTA pe coloanele marcate cu GRI Beneficiarul NU VA INTERVENI (acestea contin formule de calcul automate)
</t>
    </r>
    <r>
      <rPr>
        <u/>
        <sz val="11"/>
        <rFont val="Calibri"/>
        <family val="2"/>
        <scheme val="minor"/>
      </rPr>
      <t xml:space="preserve">Pentru coloana F Beneficiarul va prezenta mai jos in cadrul excelului modul de calcul al procentului completat pe linia de Livrare/Executie (Se va mentiona valoarea totala a contractului de lucrari/bunuri (la nivelul ultimului Act aditional ) si valoarea totala a situatiilor de lucrari avizate de dirigintele de santier/ valoarea bunurilor/echipamentelor livrate)
</t>
    </r>
    <r>
      <rPr>
        <sz val="1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</si>
</sst>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2" fontId="1" fillId="0" borderId="0" xfId="0" applyNumberFormat="1" applyFont="1"/>
    <xf numFmtId="10" fontId="1" fillId="0" borderId="0" xfId="0" applyNumberFormat="1" applyFont="1"/>
    <xf numFmtId="10" fontId="3" fillId="0" borderId="8" xfId="0" applyNumberFormat="1" applyFont="1" applyBorder="1" applyAlignment="1" applyProtection="1">
      <alignment vertical="top" wrapText="1"/>
      <protection hidden="1"/>
    </xf>
    <xf numFmtId="10" fontId="4" fillId="0" borderId="1" xfId="0" applyNumberFormat="1" applyFont="1" applyBorder="1" applyAlignment="1" applyProtection="1">
      <alignment wrapText="1"/>
      <protection hidden="1"/>
    </xf>
    <xf numFmtId="0" fontId="5" fillId="0" borderId="0" xfId="0" applyFont="1"/>
    <xf numFmtId="10" fontId="4" fillId="0" borderId="2" xfId="0" applyNumberFormat="1" applyFont="1" applyBorder="1" applyAlignment="1" applyProtection="1">
      <alignment wrapText="1"/>
      <protection hidden="1"/>
    </xf>
    <xf numFmtId="4" fontId="4" fillId="0" borderId="8" xfId="0" applyNumberFormat="1" applyFont="1" applyBorder="1" applyAlignment="1">
      <alignment horizontal="right"/>
    </xf>
    <xf numFmtId="0" fontId="4" fillId="0" borderId="8" xfId="0" applyFont="1" applyBorder="1"/>
    <xf numFmtId="10" fontId="4" fillId="0" borderId="8" xfId="0" applyNumberFormat="1" applyFont="1" applyBorder="1"/>
    <xf numFmtId="2" fontId="4" fillId="2" borderId="1" xfId="0" applyNumberFormat="1" applyFont="1" applyFill="1" applyBorder="1" applyAlignment="1" applyProtection="1">
      <alignment wrapText="1"/>
      <protection locked="0"/>
    </xf>
    <xf numFmtId="2" fontId="4" fillId="2" borderId="2" xfId="0" applyNumberFormat="1" applyFont="1" applyFill="1" applyBorder="1" applyAlignment="1" applyProtection="1">
      <alignment wrapText="1"/>
      <protection locked="0"/>
    </xf>
    <xf numFmtId="2" fontId="4" fillId="2" borderId="8" xfId="0" applyNumberFormat="1" applyFont="1" applyFill="1" applyBorder="1"/>
    <xf numFmtId="10" fontId="4" fillId="2" borderId="1" xfId="0" applyNumberFormat="1" applyFont="1" applyFill="1" applyBorder="1"/>
    <xf numFmtId="10" fontId="4" fillId="2" borderId="8" xfId="0" applyNumberFormat="1" applyFont="1" applyFill="1" applyBorder="1"/>
    <xf numFmtId="0" fontId="4" fillId="2" borderId="8" xfId="0" applyFont="1" applyFill="1" applyBorder="1"/>
    <xf numFmtId="10" fontId="4" fillId="2" borderId="9" xfId="0" applyNumberFormat="1" applyFont="1" applyFill="1" applyBorder="1" applyAlignment="1">
      <alignment horizontal="center"/>
    </xf>
    <xf numFmtId="2" fontId="4" fillId="2" borderId="12" xfId="0" applyNumberFormat="1" applyFont="1" applyFill="1" applyBorder="1" applyAlignment="1" applyProtection="1">
      <alignment wrapText="1"/>
      <protection locked="0"/>
    </xf>
    <xf numFmtId="10" fontId="4" fillId="0" borderId="12" xfId="0" applyNumberFormat="1" applyFont="1" applyBorder="1" applyAlignment="1" applyProtection="1">
      <alignment wrapText="1"/>
      <protection hidden="1"/>
    </xf>
    <xf numFmtId="10" fontId="4" fillId="2" borderId="12" xfId="0" applyNumberFormat="1" applyFont="1" applyFill="1" applyBorder="1"/>
    <xf numFmtId="10" fontId="4" fillId="0" borderId="15" xfId="0" applyNumberFormat="1" applyFont="1" applyBorder="1" applyAlignment="1">
      <alignment vertical="top" wrapText="1"/>
    </xf>
    <xf numFmtId="10" fontId="4" fillId="0" borderId="16" xfId="0" applyNumberFormat="1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17" xfId="0" applyFont="1" applyBorder="1" applyAlignment="1" applyProtection="1">
      <alignment vertical="top" wrapText="1"/>
      <protection locked="0"/>
    </xf>
    <xf numFmtId="0" fontId="4" fillId="0" borderId="16" xfId="0" applyFont="1" applyBorder="1" applyAlignment="1" applyProtection="1">
      <alignment vertical="top" wrapText="1"/>
      <protection locked="0"/>
    </xf>
    <xf numFmtId="2" fontId="4" fillId="0" borderId="3" xfId="0" applyNumberFormat="1" applyFont="1" applyBorder="1" applyAlignment="1" applyProtection="1">
      <alignment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vertical="top" wrapText="1"/>
      <protection hidden="1"/>
    </xf>
    <xf numFmtId="0" fontId="3" fillId="0" borderId="14" xfId="0" applyFont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10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top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top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10" fontId="4" fillId="2" borderId="6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0" fontId="4" fillId="2" borderId="10" xfId="0" applyNumberFormat="1" applyFont="1" applyFill="1" applyBorder="1" applyAlignment="1">
      <alignment horizontal="center"/>
    </xf>
    <xf numFmtId="10" fontId="4" fillId="2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1" fontId="4" fillId="0" borderId="14" xfId="0" applyNumberFormat="1" applyFont="1" applyBorder="1" applyAlignment="1">
      <alignment horizontal="center" wrapText="1"/>
    </xf>
    <xf numFmtId="4" fontId="4" fillId="0" borderId="1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10" fontId="4" fillId="0" borderId="11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4" fillId="2" borderId="11" xfId="0" applyNumberFormat="1" applyFont="1" applyFill="1" applyBorder="1" applyAlignment="1">
      <alignment horizontal="center"/>
    </xf>
    <xf numFmtId="10" fontId="4" fillId="2" borderId="13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10" fontId="4" fillId="0" borderId="6" xfId="0" applyNumberFormat="1" applyFont="1" applyBorder="1" applyAlignment="1">
      <alignment horizontal="center"/>
    </xf>
    <xf numFmtId="1" fontId="4" fillId="0" borderId="14" xfId="0" applyNumberFormat="1" applyFont="1" applyBorder="1" applyAlignment="1" applyProtection="1">
      <alignment horizontal="center" vertical="center" wrapText="1"/>
      <protection locked="0"/>
    </xf>
    <xf numFmtId="1" fontId="4" fillId="0" borderId="14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top" wrapText="1"/>
    </xf>
    <xf numFmtId="4" fontId="4" fillId="0" borderId="6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7148-58A5-49E7-A26A-F48CD7C6BD2C}">
  <dimension ref="A1:I28"/>
  <sheetViews>
    <sheetView tabSelected="1" topLeftCell="A9" zoomScale="90" zoomScaleNormal="90" workbookViewId="0">
      <selection activeCell="A17" sqref="A17:I28"/>
    </sheetView>
  </sheetViews>
  <sheetFormatPr defaultRowHeight="14.4" x14ac:dyDescent="0.3"/>
  <cols>
    <col min="1" max="1" width="8.44140625" style="1" customWidth="1"/>
    <col min="2" max="2" width="25.88671875" style="2" customWidth="1"/>
    <col min="3" max="3" width="13" style="2" customWidth="1"/>
    <col min="4" max="4" width="11.5546875" style="2" bestFit="1" customWidth="1"/>
    <col min="5" max="5" width="21.88671875" style="3" customWidth="1"/>
    <col min="6" max="6" width="48.88671875" style="2" customWidth="1"/>
    <col min="7" max="7" width="12.88671875" style="4" customWidth="1"/>
    <col min="8" max="8" width="21.44140625" style="2" customWidth="1"/>
    <col min="9" max="9" width="56.33203125" style="2" customWidth="1"/>
  </cols>
  <sheetData>
    <row r="1" spans="1:9" ht="15" thickBot="1" x14ac:dyDescent="0.35">
      <c r="B1" s="44" t="s">
        <v>22</v>
      </c>
      <c r="C1" s="44"/>
    </row>
    <row r="2" spans="1:9" ht="97.2" thickBot="1" x14ac:dyDescent="0.35">
      <c r="A2" s="30" t="s">
        <v>15</v>
      </c>
      <c r="B2" s="31" t="s">
        <v>14</v>
      </c>
      <c r="C2" s="32" t="s">
        <v>24</v>
      </c>
      <c r="D2" s="30" t="s">
        <v>1</v>
      </c>
      <c r="E2" s="33" t="s">
        <v>29</v>
      </c>
      <c r="F2" s="30" t="s">
        <v>21</v>
      </c>
      <c r="G2" s="34" t="s">
        <v>20</v>
      </c>
      <c r="H2" s="35" t="s">
        <v>18</v>
      </c>
      <c r="I2" s="35" t="s">
        <v>19</v>
      </c>
    </row>
    <row r="3" spans="1:9" ht="15" thickBot="1" x14ac:dyDescent="0.35">
      <c r="A3" s="30" t="s">
        <v>25</v>
      </c>
      <c r="B3" s="36" t="s">
        <v>26</v>
      </c>
      <c r="C3" s="37" t="s">
        <v>27</v>
      </c>
      <c r="D3" s="38" t="s">
        <v>28</v>
      </c>
      <c r="E3" s="37" t="s">
        <v>30</v>
      </c>
      <c r="F3" s="38" t="s">
        <v>31</v>
      </c>
      <c r="G3" s="37" t="s">
        <v>32</v>
      </c>
      <c r="H3" s="38" t="s">
        <v>33</v>
      </c>
      <c r="I3" s="39" t="s">
        <v>34</v>
      </c>
    </row>
    <row r="4" spans="1:9" s="7" customFormat="1" ht="52.5" customHeight="1" thickBot="1" x14ac:dyDescent="0.35">
      <c r="A4" s="45" t="s">
        <v>16</v>
      </c>
      <c r="B4" s="22" t="s">
        <v>2</v>
      </c>
      <c r="C4" s="46">
        <v>2000000</v>
      </c>
      <c r="D4" s="48">
        <f>C4/C16</f>
        <v>0.625</v>
      </c>
      <c r="E4" s="19">
        <v>0.1</v>
      </c>
      <c r="F4" s="20">
        <v>1</v>
      </c>
      <c r="G4" s="21">
        <f t="shared" ref="G4:G15" si="0">E4*F4</f>
        <v>0.1</v>
      </c>
      <c r="H4" s="50">
        <f>G4+G5</f>
        <v>0.73</v>
      </c>
      <c r="I4" s="51">
        <f>H4*D4</f>
        <v>0.45624999999999999</v>
      </c>
    </row>
    <row r="5" spans="1:9" s="7" customFormat="1" ht="46.5" customHeight="1" thickBot="1" x14ac:dyDescent="0.35">
      <c r="A5" s="45"/>
      <c r="B5" s="23" t="s">
        <v>3</v>
      </c>
      <c r="C5" s="47"/>
      <c r="D5" s="49"/>
      <c r="E5" s="13">
        <v>0.9</v>
      </c>
      <c r="F5" s="8">
        <v>0.7</v>
      </c>
      <c r="G5" s="15">
        <f t="shared" si="0"/>
        <v>0.63</v>
      </c>
      <c r="H5" s="41"/>
      <c r="I5" s="43"/>
    </row>
    <row r="6" spans="1:9" s="7" customFormat="1" ht="33.6" customHeight="1" thickBot="1" x14ac:dyDescent="0.35">
      <c r="A6" s="45" t="s">
        <v>17</v>
      </c>
      <c r="B6" s="24" t="s">
        <v>4</v>
      </c>
      <c r="C6" s="52">
        <v>500000</v>
      </c>
      <c r="D6" s="53">
        <f>C6/C16</f>
        <v>0.15625</v>
      </c>
      <c r="E6" s="12">
        <v>0.1</v>
      </c>
      <c r="F6" s="6">
        <v>0.2</v>
      </c>
      <c r="G6" s="15">
        <f t="shared" si="0"/>
        <v>2.0000000000000004E-2</v>
      </c>
      <c r="H6" s="40">
        <f>G6+G7</f>
        <v>2.0000000000000004E-2</v>
      </c>
      <c r="I6" s="42">
        <f t="shared" ref="I6" si="1">H6*D6</f>
        <v>3.1250000000000006E-3</v>
      </c>
    </row>
    <row r="7" spans="1:9" s="7" customFormat="1" ht="76.5" customHeight="1" thickBot="1" x14ac:dyDescent="0.35">
      <c r="A7" s="45"/>
      <c r="B7" s="25" t="s">
        <v>5</v>
      </c>
      <c r="C7" s="47"/>
      <c r="D7" s="49"/>
      <c r="E7" s="13">
        <v>0.9</v>
      </c>
      <c r="F7" s="8">
        <v>0</v>
      </c>
      <c r="G7" s="15">
        <f t="shared" si="0"/>
        <v>0</v>
      </c>
      <c r="H7" s="41"/>
      <c r="I7" s="43"/>
    </row>
    <row r="8" spans="1:9" s="7" customFormat="1" ht="51" customHeight="1" thickBot="1" x14ac:dyDescent="0.35">
      <c r="A8" s="45" t="s">
        <v>23</v>
      </c>
      <c r="B8" s="26" t="s">
        <v>6</v>
      </c>
      <c r="C8" s="52">
        <v>500000</v>
      </c>
      <c r="D8" s="53">
        <f>C8/C16</f>
        <v>0.15625</v>
      </c>
      <c r="E8" s="12">
        <v>0.1</v>
      </c>
      <c r="F8" s="6">
        <v>1</v>
      </c>
      <c r="G8" s="15">
        <f t="shared" si="0"/>
        <v>0.1</v>
      </c>
      <c r="H8" s="40">
        <f>G8+G9</f>
        <v>0.48699999999999999</v>
      </c>
      <c r="I8" s="42">
        <f t="shared" ref="I8" si="2">H8*D8</f>
        <v>7.6093750000000002E-2</v>
      </c>
    </row>
    <row r="9" spans="1:9" s="7" customFormat="1" ht="69" customHeight="1" thickBot="1" x14ac:dyDescent="0.35">
      <c r="A9" s="45"/>
      <c r="B9" s="25" t="s">
        <v>7</v>
      </c>
      <c r="C9" s="47"/>
      <c r="D9" s="49"/>
      <c r="E9" s="13">
        <v>0.9</v>
      </c>
      <c r="F9" s="8">
        <v>0.43</v>
      </c>
      <c r="G9" s="15">
        <f t="shared" si="0"/>
        <v>0.38700000000000001</v>
      </c>
      <c r="H9" s="41"/>
      <c r="I9" s="43"/>
    </row>
    <row r="10" spans="1:9" s="7" customFormat="1" ht="39.6" customHeight="1" thickBot="1" x14ac:dyDescent="0.35">
      <c r="A10" s="54">
        <v>4</v>
      </c>
      <c r="B10" s="27" t="s">
        <v>8</v>
      </c>
      <c r="C10" s="52">
        <v>100000</v>
      </c>
      <c r="D10" s="53">
        <f>C10/C16</f>
        <v>3.125E-2</v>
      </c>
      <c r="E10" s="12">
        <v>0.1</v>
      </c>
      <c r="F10" s="6">
        <v>0</v>
      </c>
      <c r="G10" s="15">
        <f t="shared" si="0"/>
        <v>0</v>
      </c>
      <c r="H10" s="40">
        <f>G10+G11</f>
        <v>0</v>
      </c>
      <c r="I10" s="42">
        <f t="shared" ref="I10" si="3">H10*D10</f>
        <v>0</v>
      </c>
    </row>
    <row r="11" spans="1:9" s="7" customFormat="1" ht="64.2" customHeight="1" thickBot="1" x14ac:dyDescent="0.35">
      <c r="A11" s="54"/>
      <c r="B11" s="28" t="s">
        <v>9</v>
      </c>
      <c r="C11" s="47"/>
      <c r="D11" s="49"/>
      <c r="E11" s="13">
        <v>0.9</v>
      </c>
      <c r="F11" s="8">
        <v>0</v>
      </c>
      <c r="G11" s="15">
        <f t="shared" si="0"/>
        <v>0</v>
      </c>
      <c r="H11" s="41"/>
      <c r="I11" s="43"/>
    </row>
    <row r="12" spans="1:9" s="7" customFormat="1" ht="42" thickBot="1" x14ac:dyDescent="0.35">
      <c r="A12" s="55">
        <v>5</v>
      </c>
      <c r="B12" s="27" t="s">
        <v>10</v>
      </c>
      <c r="C12" s="57">
        <v>50000</v>
      </c>
      <c r="D12" s="53">
        <f>C12/C16</f>
        <v>1.5625E-2</v>
      </c>
      <c r="E12" s="12">
        <v>0.1</v>
      </c>
      <c r="F12" s="6">
        <v>1</v>
      </c>
      <c r="G12" s="15">
        <f t="shared" si="0"/>
        <v>0.1</v>
      </c>
      <c r="H12" s="40">
        <f>G12+G13</f>
        <v>1</v>
      </c>
      <c r="I12" s="42">
        <f t="shared" ref="I12" si="4">H12*D12</f>
        <v>1.5625E-2</v>
      </c>
    </row>
    <row r="13" spans="1:9" s="7" customFormat="1" thickBot="1" x14ac:dyDescent="0.35">
      <c r="A13" s="55"/>
      <c r="B13" s="28" t="s">
        <v>11</v>
      </c>
      <c r="C13" s="58"/>
      <c r="D13" s="49"/>
      <c r="E13" s="13">
        <v>0.9</v>
      </c>
      <c r="F13" s="8">
        <v>1</v>
      </c>
      <c r="G13" s="15">
        <f t="shared" si="0"/>
        <v>0.9</v>
      </c>
      <c r="H13" s="41"/>
      <c r="I13" s="43"/>
    </row>
    <row r="14" spans="1:9" s="7" customFormat="1" ht="55.8" thickBot="1" x14ac:dyDescent="0.35">
      <c r="A14" s="55">
        <v>6</v>
      </c>
      <c r="B14" s="27" t="s">
        <v>12</v>
      </c>
      <c r="C14" s="52">
        <v>50000</v>
      </c>
      <c r="D14" s="53">
        <f>C14/C16</f>
        <v>1.5625E-2</v>
      </c>
      <c r="E14" s="12">
        <v>0.1</v>
      </c>
      <c r="F14" s="6">
        <v>1</v>
      </c>
      <c r="G14" s="15">
        <f t="shared" si="0"/>
        <v>0.1</v>
      </c>
      <c r="H14" s="40">
        <f>G14+G15</f>
        <v>0.253</v>
      </c>
      <c r="I14" s="42">
        <f t="shared" ref="I14" si="5">H14*D14</f>
        <v>3.953125E-3</v>
      </c>
    </row>
    <row r="15" spans="1:9" s="7" customFormat="1" thickBot="1" x14ac:dyDescent="0.35">
      <c r="A15" s="55"/>
      <c r="B15" s="28" t="s">
        <v>13</v>
      </c>
      <c r="C15" s="47"/>
      <c r="D15" s="49"/>
      <c r="E15" s="13">
        <v>0.9</v>
      </c>
      <c r="F15" s="8">
        <v>0.17</v>
      </c>
      <c r="G15" s="15">
        <f t="shared" si="0"/>
        <v>0.15300000000000002</v>
      </c>
      <c r="H15" s="41"/>
      <c r="I15" s="43"/>
    </row>
    <row r="16" spans="1:9" s="7" customFormat="1" thickBot="1" x14ac:dyDescent="0.35">
      <c r="A16" s="29"/>
      <c r="B16" s="5" t="s">
        <v>0</v>
      </c>
      <c r="C16" s="9">
        <f>SUM(C4:C15)</f>
        <v>3200000</v>
      </c>
      <c r="D16" s="11">
        <f>D14+D12+D10+D8+D6+D4</f>
        <v>1</v>
      </c>
      <c r="E16" s="14"/>
      <c r="F16" s="10"/>
      <c r="G16" s="16"/>
      <c r="H16" s="17"/>
      <c r="I16" s="18">
        <f>I14+I12+I10+I8+I6+I4</f>
        <v>0.55504687499999994</v>
      </c>
    </row>
    <row r="17" spans="1:9" ht="14.4" customHeight="1" x14ac:dyDescent="0.3">
      <c r="A17" s="56" t="s">
        <v>35</v>
      </c>
      <c r="B17" s="56"/>
      <c r="C17" s="56"/>
      <c r="D17" s="56"/>
      <c r="E17" s="56"/>
      <c r="F17" s="56"/>
      <c r="G17" s="56"/>
      <c r="H17" s="56"/>
      <c r="I17" s="56"/>
    </row>
    <row r="18" spans="1:9" x14ac:dyDescent="0.3">
      <c r="A18" s="56"/>
      <c r="B18" s="56"/>
      <c r="C18" s="56"/>
      <c r="D18" s="56"/>
      <c r="E18" s="56"/>
      <c r="F18" s="56"/>
      <c r="G18" s="56"/>
      <c r="H18" s="56"/>
      <c r="I18" s="56"/>
    </row>
    <row r="19" spans="1:9" x14ac:dyDescent="0.3">
      <c r="A19" s="56"/>
      <c r="B19" s="56"/>
      <c r="C19" s="56"/>
      <c r="D19" s="56"/>
      <c r="E19" s="56"/>
      <c r="F19" s="56"/>
      <c r="G19" s="56"/>
      <c r="H19" s="56"/>
      <c r="I19" s="56"/>
    </row>
    <row r="20" spans="1:9" x14ac:dyDescent="0.3">
      <c r="A20" s="56"/>
      <c r="B20" s="56"/>
      <c r="C20" s="56"/>
      <c r="D20" s="56"/>
      <c r="E20" s="56"/>
      <c r="F20" s="56"/>
      <c r="G20" s="56"/>
      <c r="H20" s="56"/>
      <c r="I20" s="56"/>
    </row>
    <row r="21" spans="1:9" ht="14.4" hidden="1" customHeight="1" x14ac:dyDescent="0.3">
      <c r="A21" s="56"/>
      <c r="B21" s="56"/>
      <c r="C21" s="56"/>
      <c r="D21" s="56"/>
      <c r="E21" s="56"/>
      <c r="F21" s="56"/>
      <c r="G21" s="56"/>
      <c r="H21" s="56"/>
      <c r="I21" s="56"/>
    </row>
    <row r="22" spans="1:9" ht="14.4" hidden="1" customHeight="1" x14ac:dyDescent="0.3">
      <c r="A22" s="56"/>
      <c r="B22" s="56"/>
      <c r="C22" s="56"/>
      <c r="D22" s="56"/>
      <c r="E22" s="56"/>
      <c r="F22" s="56"/>
      <c r="G22" s="56"/>
      <c r="H22" s="56"/>
      <c r="I22" s="56"/>
    </row>
    <row r="23" spans="1:9" ht="14.4" hidden="1" customHeight="1" x14ac:dyDescent="0.3">
      <c r="A23" s="56"/>
      <c r="B23" s="56"/>
      <c r="C23" s="56"/>
      <c r="D23" s="56"/>
      <c r="E23" s="56"/>
      <c r="F23" s="56"/>
      <c r="G23" s="56"/>
      <c r="H23" s="56"/>
      <c r="I23" s="56"/>
    </row>
    <row r="24" spans="1:9" x14ac:dyDescent="0.3">
      <c r="A24" s="56"/>
      <c r="B24" s="56"/>
      <c r="C24" s="56"/>
      <c r="D24" s="56"/>
      <c r="E24" s="56"/>
      <c r="F24" s="56"/>
      <c r="G24" s="56"/>
      <c r="H24" s="56"/>
      <c r="I24" s="56"/>
    </row>
    <row r="25" spans="1:9" x14ac:dyDescent="0.3">
      <c r="A25" s="56"/>
      <c r="B25" s="56"/>
      <c r="C25" s="56"/>
      <c r="D25" s="56"/>
      <c r="E25" s="56"/>
      <c r="F25" s="56"/>
      <c r="G25" s="56"/>
      <c r="H25" s="56"/>
      <c r="I25" s="56"/>
    </row>
    <row r="26" spans="1:9" x14ac:dyDescent="0.3">
      <c r="A26" s="56"/>
      <c r="B26" s="56"/>
      <c r="C26" s="56"/>
      <c r="D26" s="56"/>
      <c r="E26" s="56"/>
      <c r="F26" s="56"/>
      <c r="G26" s="56"/>
      <c r="H26" s="56"/>
      <c r="I26" s="56"/>
    </row>
    <row r="27" spans="1:9" x14ac:dyDescent="0.3">
      <c r="A27" s="56"/>
      <c r="B27" s="56"/>
      <c r="C27" s="56"/>
      <c r="D27" s="56"/>
      <c r="E27" s="56"/>
      <c r="F27" s="56"/>
      <c r="G27" s="56"/>
      <c r="H27" s="56"/>
      <c r="I27" s="56"/>
    </row>
    <row r="28" spans="1:9" x14ac:dyDescent="0.3">
      <c r="A28" s="56"/>
      <c r="B28" s="56"/>
      <c r="C28" s="56"/>
      <c r="D28" s="56"/>
      <c r="E28" s="56"/>
      <c r="F28" s="56"/>
      <c r="G28" s="56"/>
      <c r="H28" s="56"/>
      <c r="I28" s="56"/>
    </row>
  </sheetData>
  <mergeCells count="32">
    <mergeCell ref="A14:A15"/>
    <mergeCell ref="C14:C15"/>
    <mergeCell ref="D14:D15"/>
    <mergeCell ref="A17:I28"/>
    <mergeCell ref="A12:A13"/>
    <mergeCell ref="C12:C13"/>
    <mergeCell ref="D12:D13"/>
    <mergeCell ref="H12:H13"/>
    <mergeCell ref="H14:H15"/>
    <mergeCell ref="I12:I13"/>
    <mergeCell ref="I14:I15"/>
    <mergeCell ref="A6:A7"/>
    <mergeCell ref="C6:C7"/>
    <mergeCell ref="D6:D7"/>
    <mergeCell ref="A10:A11"/>
    <mergeCell ref="C10:C11"/>
    <mergeCell ref="D10:D11"/>
    <mergeCell ref="A8:A9"/>
    <mergeCell ref="C8:C9"/>
    <mergeCell ref="D8:D9"/>
    <mergeCell ref="A4:A5"/>
    <mergeCell ref="C4:C5"/>
    <mergeCell ref="D4:D5"/>
    <mergeCell ref="H4:H5"/>
    <mergeCell ref="I4:I5"/>
    <mergeCell ref="H10:H11"/>
    <mergeCell ref="I10:I11"/>
    <mergeCell ref="H8:H9"/>
    <mergeCell ref="I8:I9"/>
    <mergeCell ref="B1:C1"/>
    <mergeCell ref="H6:H7"/>
    <mergeCell ref="I6:I7"/>
  </mergeCells>
  <pageMargins left="0.31496062992125984" right="0.31496062992125984" top="0.74803149606299213" bottom="0.15748031496062992" header="0.31496062992125984" footer="0.31496062992125984"/>
  <pageSetup paperSize="9" scale="6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Brabete</dc:creator>
  <cp:lastModifiedBy>Piperea George</cp:lastModifiedBy>
  <cp:lastPrinted>2026-07-06T07:54:37Z</cp:lastPrinted>
  <dcterms:created xsi:type="dcterms:W3CDTF">2022-07-12T08:56:22Z</dcterms:created>
  <dcterms:modified xsi:type="dcterms:W3CDTF">2026-07-06T07:54:40Z</dcterms:modified>
</cp:coreProperties>
</file>